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905" windowWidth="15120" windowHeight="6210"/>
  </bookViews>
  <sheets>
    <sheet name="1" sheetId="24" r:id="rId1"/>
  </sheets>
  <definedNames>
    <definedName name="_xlnm.Print_Area" localSheetId="0">'1'!$A$1:$J$15</definedName>
  </definedNames>
  <calcPr calcId="125725"/>
</workbook>
</file>

<file path=xl/calcChain.xml><?xml version="1.0" encoding="utf-8"?>
<calcChain xmlns="http://schemas.openxmlformats.org/spreadsheetml/2006/main">
  <c r="B13" i="24"/>
  <c r="E13"/>
  <c r="H12"/>
  <c r="H13"/>
  <c r="H11"/>
  <c r="J14"/>
  <c r="I14"/>
  <c r="H14" s="1"/>
  <c r="F14" l="1"/>
  <c r="C14"/>
  <c r="G14"/>
  <c r="B12"/>
  <c r="D14"/>
  <c r="E12" l="1"/>
  <c r="E14" s="1"/>
  <c r="B11"/>
  <c r="B14" s="1"/>
</calcChain>
</file>

<file path=xl/sharedStrings.xml><?xml version="1.0" encoding="utf-8"?>
<sst xmlns="http://schemas.openxmlformats.org/spreadsheetml/2006/main" count="24" uniqueCount="16">
  <si>
    <t>Наименование муниципальных образований</t>
  </si>
  <si>
    <t>2022 год</t>
  </si>
  <si>
    <t>2023 год</t>
  </si>
  <si>
    <t>2024 год</t>
  </si>
  <si>
    <t>федеральный бюджет</t>
  </si>
  <si>
    <t>областной бюджет</t>
  </si>
  <si>
    <t>Всего</t>
  </si>
  <si>
    <t>Итого по муниципальным
образованиям</t>
  </si>
  <si>
    <t>приложения 16</t>
  </si>
  <si>
    <t>тыс. рублей</t>
  </si>
  <si>
    <t>в том числе:</t>
  </si>
  <si>
    <t>Муниципальное образование 
"Первомайский район"</t>
  </si>
  <si>
    <t>Муниципальное образование 
"Колпашевский район"</t>
  </si>
  <si>
    <t>Муниципальное образование 
"Каргасокский район"</t>
  </si>
  <si>
    <t>Таблица 33</t>
  </si>
  <si>
    <t>Распределение субсидий местным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регионального проекта "Успех каждого ребенка" на 2022 год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</si>
</sst>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/>
    <xf numFmtId="0" fontId="11" fillId="0" borderId="0" xfId="1" applyFont="1" applyAlignment="1">
      <alignment horizontal="right"/>
    </xf>
    <xf numFmtId="0" fontId="11" fillId="2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164" fontId="11" fillId="0" borderId="3" xfId="0" applyNumberFormat="1" applyFont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</sheetPr>
  <dimension ref="A1:K15"/>
  <sheetViews>
    <sheetView tabSelected="1" zoomScaleNormal="100" workbookViewId="0">
      <selection activeCell="A5" sqref="A5"/>
    </sheetView>
  </sheetViews>
  <sheetFormatPr defaultColWidth="9.140625" defaultRowHeight="15"/>
  <cols>
    <col min="1" max="1" width="40.28515625" style="1" customWidth="1"/>
    <col min="2" max="2" width="9.7109375" style="1" customWidth="1"/>
    <col min="3" max="3" width="11.85546875" style="1" customWidth="1"/>
    <col min="4" max="4" width="9.5703125" style="1" customWidth="1"/>
    <col min="5" max="5" width="9.7109375" style="1" customWidth="1"/>
    <col min="6" max="6" width="11.85546875" style="1" customWidth="1"/>
    <col min="7" max="7" width="9.5703125" style="1" customWidth="1"/>
    <col min="8" max="8" width="9.7109375" style="1" customWidth="1"/>
    <col min="9" max="9" width="11.85546875" style="1" customWidth="1"/>
    <col min="10" max="10" width="9.5703125" style="1" customWidth="1"/>
    <col min="11" max="16384" width="9.140625" style="1"/>
  </cols>
  <sheetData>
    <row r="1" spans="1:11">
      <c r="C1" s="2"/>
      <c r="J1" s="2" t="s">
        <v>14</v>
      </c>
    </row>
    <row r="2" spans="1:11">
      <c r="C2" s="2"/>
      <c r="J2" s="2" t="s">
        <v>8</v>
      </c>
    </row>
    <row r="4" spans="1:11" ht="54" customHeight="1">
      <c r="A4" s="19" t="s">
        <v>15</v>
      </c>
      <c r="B4" s="19"/>
      <c r="C4" s="19"/>
      <c r="D4" s="19"/>
      <c r="E4" s="19"/>
      <c r="F4" s="19"/>
      <c r="G4" s="19"/>
      <c r="H4" s="19"/>
      <c r="I4" s="19"/>
      <c r="J4" s="19"/>
      <c r="K4" s="3"/>
    </row>
    <row r="5" spans="1:11" ht="14.25" customHeight="1"/>
    <row r="6" spans="1:11" ht="15.75">
      <c r="A6" s="5"/>
      <c r="B6" s="5"/>
      <c r="C6" s="5"/>
      <c r="D6" s="5"/>
      <c r="E6" s="5"/>
      <c r="F6" s="6"/>
      <c r="G6" s="5"/>
      <c r="H6" s="5"/>
      <c r="I6" s="6"/>
      <c r="J6" s="12" t="s">
        <v>9</v>
      </c>
    </row>
    <row r="7" spans="1:11" ht="15" customHeight="1">
      <c r="A7" s="21" t="s">
        <v>0</v>
      </c>
      <c r="B7" s="20" t="s">
        <v>1</v>
      </c>
      <c r="C7" s="20"/>
      <c r="D7" s="20"/>
      <c r="E7" s="20" t="s">
        <v>2</v>
      </c>
      <c r="F7" s="20"/>
      <c r="G7" s="20"/>
      <c r="H7" s="20" t="s">
        <v>3</v>
      </c>
      <c r="I7" s="20"/>
      <c r="J7" s="20"/>
      <c r="K7" s="4"/>
    </row>
    <row r="8" spans="1:11" ht="15" customHeight="1">
      <c r="A8" s="22"/>
      <c r="B8" s="20" t="s">
        <v>6</v>
      </c>
      <c r="C8" s="20" t="s">
        <v>10</v>
      </c>
      <c r="D8" s="20"/>
      <c r="E8" s="20" t="s">
        <v>6</v>
      </c>
      <c r="F8" s="20" t="s">
        <v>10</v>
      </c>
      <c r="G8" s="20"/>
      <c r="H8" s="20" t="s">
        <v>6</v>
      </c>
      <c r="I8" s="20" t="s">
        <v>10</v>
      </c>
      <c r="J8" s="20"/>
    </row>
    <row r="9" spans="1:11" ht="45">
      <c r="A9" s="23"/>
      <c r="B9" s="20"/>
      <c r="C9" s="18" t="s">
        <v>4</v>
      </c>
      <c r="D9" s="18" t="s">
        <v>5</v>
      </c>
      <c r="E9" s="20"/>
      <c r="F9" s="18" t="s">
        <v>4</v>
      </c>
      <c r="G9" s="18" t="s">
        <v>5</v>
      </c>
      <c r="H9" s="20"/>
      <c r="I9" s="18" t="s">
        <v>4</v>
      </c>
      <c r="J9" s="18" t="s">
        <v>5</v>
      </c>
    </row>
    <row r="10" spans="1:11" ht="15.75">
      <c r="A10" s="10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</row>
    <row r="11" spans="1:11" ht="32.25" customHeight="1">
      <c r="A11" s="7" t="s">
        <v>11</v>
      </c>
      <c r="B11" s="13">
        <f>C11+D11</f>
        <v>8780.6999999999989</v>
      </c>
      <c r="C11" s="14">
        <v>8517.2999999999993</v>
      </c>
      <c r="D11" s="15">
        <v>263.39999999999998</v>
      </c>
      <c r="E11" s="14">
        <v>0</v>
      </c>
      <c r="F11" s="14"/>
      <c r="G11" s="14"/>
      <c r="H11" s="14">
        <f>I11+J11</f>
        <v>0</v>
      </c>
      <c r="I11" s="14"/>
      <c r="J11" s="14"/>
    </row>
    <row r="12" spans="1:11" ht="32.25" customHeight="1">
      <c r="A12" s="8" t="s">
        <v>12</v>
      </c>
      <c r="B12" s="13">
        <f>C12+D12</f>
        <v>0</v>
      </c>
      <c r="C12" s="14"/>
      <c r="D12" s="15"/>
      <c r="E12" s="14">
        <f>F12+G12</f>
        <v>8614.2999999999993</v>
      </c>
      <c r="F12" s="14">
        <v>8355.9</v>
      </c>
      <c r="G12" s="14">
        <v>258.39999999999998</v>
      </c>
      <c r="H12" s="14">
        <f t="shared" ref="H12:H14" si="0">I12+J12</f>
        <v>0</v>
      </c>
      <c r="I12" s="14"/>
      <c r="J12" s="14"/>
    </row>
    <row r="13" spans="1:11" ht="32.25" customHeight="1">
      <c r="A13" s="8" t="s">
        <v>13</v>
      </c>
      <c r="B13" s="13">
        <f>C13+D13</f>
        <v>0</v>
      </c>
      <c r="C13" s="14"/>
      <c r="D13" s="15"/>
      <c r="E13" s="14">
        <f>F13+G13</f>
        <v>0</v>
      </c>
      <c r="F13" s="14"/>
      <c r="G13" s="14"/>
      <c r="H13" s="14">
        <f t="shared" si="0"/>
        <v>9732.6</v>
      </c>
      <c r="I13" s="14">
        <v>9440.6</v>
      </c>
      <c r="J13" s="14">
        <v>292</v>
      </c>
    </row>
    <row r="14" spans="1:11" ht="32.25" customHeight="1">
      <c r="A14" s="9" t="s">
        <v>7</v>
      </c>
      <c r="B14" s="16">
        <f>B11+B12+B13</f>
        <v>8780.6999999999989</v>
      </c>
      <c r="C14" s="16">
        <f>C11+C12</f>
        <v>8517.2999999999993</v>
      </c>
      <c r="D14" s="16">
        <f>D11+D12</f>
        <v>263.39999999999998</v>
      </c>
      <c r="E14" s="16">
        <f>E11+E12+E13</f>
        <v>8614.2999999999993</v>
      </c>
      <c r="F14" s="16">
        <f t="shared" ref="F14:G14" si="1">F11+F12</f>
        <v>8355.9</v>
      </c>
      <c r="G14" s="16">
        <f t="shared" si="1"/>
        <v>258.39999999999998</v>
      </c>
      <c r="H14" s="17">
        <f t="shared" si="0"/>
        <v>9732.6</v>
      </c>
      <c r="I14" s="16">
        <f>-I11+I12+I13</f>
        <v>9440.6</v>
      </c>
      <c r="J14" s="16">
        <f>-J11+J12+J13</f>
        <v>292</v>
      </c>
    </row>
    <row r="15" spans="1:11" ht="15.75">
      <c r="A15" s="5"/>
      <c r="B15" s="5"/>
      <c r="C15" s="5"/>
      <c r="D15" s="5"/>
      <c r="E15" s="5"/>
      <c r="F15" s="5"/>
      <c r="G15" s="5"/>
      <c r="H15" s="5"/>
      <c r="I15" s="5"/>
      <c r="J15" s="5"/>
    </row>
  </sheetData>
  <mergeCells count="11">
    <mergeCell ref="A4:J4"/>
    <mergeCell ref="B8:B9"/>
    <mergeCell ref="C8:D8"/>
    <mergeCell ref="E8:E9"/>
    <mergeCell ref="F8:G8"/>
    <mergeCell ref="A7:A9"/>
    <mergeCell ref="H8:H9"/>
    <mergeCell ref="I8:J8"/>
    <mergeCell ref="H7:J7"/>
    <mergeCell ref="E7:G7"/>
    <mergeCell ref="B7:D7"/>
  </mergeCells>
  <pageMargins left="0.78740157480314965" right="0.39370078740157483" top="0.78740157480314965" bottom="0.78740157480314965" header="0.51181102362204722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2021-12-11T08:45:13Z</dcterms:modified>
</cp:coreProperties>
</file>